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1_{76387443-6D6B-4CEF-A28C-B3310D419B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" sheetId="4" r:id="rId1"/>
  </sheets>
  <definedNames>
    <definedName name="_xlnm.Print_Area" localSheetId="0">'4'!$A$1:$M$25</definedName>
    <definedName name="_xlnm.Print_Titles" localSheetId="0">'4'!$10:$12</definedName>
  </definedNames>
  <calcPr calcId="181029"/>
</workbook>
</file>

<file path=xl/calcChain.xml><?xml version="1.0" encoding="utf-8"?>
<calcChain xmlns="http://schemas.openxmlformats.org/spreadsheetml/2006/main">
  <c r="I17" i="4" l="1"/>
  <c r="M17" i="4"/>
  <c r="I18" i="4"/>
  <c r="M18" i="4" s="1"/>
  <c r="E20" i="4"/>
  <c r="E21" i="4"/>
  <c r="E19" i="4" s="1"/>
  <c r="C13" i="4"/>
  <c r="C25" i="4" s="1"/>
  <c r="C16" i="4"/>
  <c r="C19" i="4"/>
  <c r="C22" i="4"/>
  <c r="D16" i="4"/>
  <c r="D19" i="4"/>
  <c r="D22" i="4"/>
  <c r="E13" i="4"/>
  <c r="E16" i="4"/>
  <c r="E22" i="4"/>
  <c r="M22" i="4" s="1"/>
  <c r="F13" i="4"/>
  <c r="F16" i="4"/>
  <c r="F19" i="4"/>
  <c r="F22" i="4"/>
  <c r="G13" i="4"/>
  <c r="G16" i="4"/>
  <c r="G19" i="4"/>
  <c r="G22" i="4"/>
  <c r="H13" i="4"/>
  <c r="H16" i="4"/>
  <c r="H19" i="4"/>
  <c r="H22" i="4"/>
  <c r="I13" i="4"/>
  <c r="I19" i="4"/>
  <c r="I22" i="4"/>
  <c r="J13" i="4"/>
  <c r="J25" i="4" s="1"/>
  <c r="J16" i="4"/>
  <c r="J19" i="4"/>
  <c r="J22" i="4"/>
  <c r="K13" i="4"/>
  <c r="K16" i="4"/>
  <c r="K19" i="4"/>
  <c r="K22" i="4"/>
  <c r="L13" i="4"/>
  <c r="L25" i="4" s="1"/>
  <c r="L16" i="4"/>
  <c r="L19" i="4"/>
  <c r="L22" i="4"/>
  <c r="M24" i="4"/>
  <c r="M23" i="4"/>
  <c r="M21" i="4"/>
  <c r="M20" i="4"/>
  <c r="M15" i="4"/>
  <c r="H25" i="4" l="1"/>
  <c r="F25" i="4"/>
  <c r="K25" i="4"/>
  <c r="G25" i="4"/>
  <c r="I16" i="4"/>
  <c r="I25" i="4" s="1"/>
  <c r="M19" i="4"/>
  <c r="E25" i="4"/>
  <c r="D13" i="4"/>
  <c r="D25" i="4" s="1"/>
  <c r="M14" i="4"/>
  <c r="M16" i="4" l="1"/>
  <c r="M25" i="4"/>
  <c r="M1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00000000-0006-0000-0000-000008000000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00000000-0006-0000-0000-000009000000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00000000-0006-0000-0000-00000A000000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00000000-0006-0000-0000-00000B000000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00000000-0006-0000-0000-00000C000000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00000000-0006-0000-0000-00000D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 xr:uid="{00000000-0006-0000-0000-00000E000000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00000000-0006-0000-0000-00000F000000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00000000-0006-0000-0000-000010000000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00000000-0006-0000-0000-000011000000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00000000-0006-0000-0000-000012000000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00000000-0006-0000-0000-000013000000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00000000-0006-0000-0000-000014000000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00000000-0006-0000-0000-000015000000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00000000-0006-0000-0000-000016000000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00000000-0006-0000-0000-000017000000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00000000-0006-0000-0000-000018000000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00000000-0006-0000-0000-000019000000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00000000-0006-0000-0000-00001A000000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00000000-0006-0000-0000-00001B000000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00000000-0006-0000-0000-00001C000000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00000000-0006-0000-0000-00001D000000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00000000-0006-0000-0000-00001E000000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00000000-0006-0000-0000-00001F000000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00000000-0006-0000-0000-000020000000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00000000-0006-0000-0000-000021000000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00000000-0006-0000-0000-000022000000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00000000-0006-0000-0000-000023000000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00000000-0006-0000-0000-000024000000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00000000-0006-0000-0000-000025000000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00000000-0006-0000-0000-000026000000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00000000-0006-0000-0000-000027000000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00000000-0006-0000-0000-000028000000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00000000-0006-0000-0000-000029000000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00000000-0006-0000-0000-00002A000000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00000000-0006-0000-0000-00002B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20" authorId="0" shapeId="0" xr:uid="{00000000-0006-0000-0000-00002C000000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00000000-0006-0000-0000-00002D000000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00000000-0006-0000-0000-00002E000000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00000000-0006-0000-0000-00002F000000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00000000-0006-0000-0000-000030000000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00000000-0006-0000-0000-000031000000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00000000-0006-0000-0000-000032000000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00000000-0006-0000-0000-000033000000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00000000-0006-0000-0000-000034000000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00000000-0006-0000-0000-000035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21" authorId="0" shapeId="0" xr:uid="{00000000-0006-0000-0000-000036000000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00000000-0006-0000-0000-000037000000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00000000-0006-0000-0000-000038000000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00000000-0006-0000-0000-000039000000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00000000-0006-0000-0000-00003A000000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00000000-0006-0000-0000-00003B000000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00000000-0006-0000-0000-00003C000000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00000000-0006-0000-0000-00003D000000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00000000-0006-0000-0000-00003E000000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00000000-0006-0000-0000-00003F000000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00000000-0006-0000-0000-000040000000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00000000-0006-0000-0000-000041000000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00000000-0006-0000-0000-000042000000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00000000-0006-0000-0000-000043000000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00000000-0006-0000-0000-000044000000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00000000-0006-0000-0000-000045000000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00000000-0006-0000-0000-000046000000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00000000-0006-0000-0000-000047000000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00000000-0006-0000-0000-000048000000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00000000-0006-0000-0000-000049000000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00000000-0006-0000-0000-00004A000000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00000000-0006-0000-0000-00004B000000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00000000-0006-0000-0000-00004C000000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00000000-0006-0000-0000-00004D000000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00000000-0006-0000-0000-00004E000000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00000000-0006-0000-0000-00004F000000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00000000-0006-0000-0000-000050000000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<sst xmlns="http://schemas.openxmlformats.org/spreadsheetml/2006/main" count="47" uniqueCount="41">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</sst>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3" borderId="0" xfId="0" applyFont="1" applyFill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justify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2" fontId="3" fillId="0" borderId="0" xfId="0" applyNumberFormat="1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showGridLines="0" tabSelected="1" topLeftCell="B16" zoomScaleNormal="80" zoomScaleSheetLayoutView="75" workbookViewId="0">
      <selection activeCell="N1" sqref="N1:P1048576"/>
    </sheetView>
  </sheetViews>
  <sheetFormatPr defaultRowHeight="15" x14ac:dyDescent="0.2"/>
  <cols>
    <col min="1" max="1" width="6" style="6" customWidth="1"/>
    <col min="2" max="2" width="32.85546875" style="4" customWidth="1"/>
    <col min="3" max="3" width="15.7109375" style="21" customWidth="1"/>
    <col min="4" max="10" width="15.7109375" style="4" customWidth="1"/>
    <col min="11" max="11" width="13.140625" style="21" customWidth="1"/>
    <col min="12" max="13" width="15.7109375" style="4" customWidth="1"/>
    <col min="14" max="14" width="14.85546875" style="4" customWidth="1"/>
    <col min="15" max="15" width="16" style="4" customWidth="1"/>
    <col min="16" max="16384" width="9.140625" style="4"/>
  </cols>
  <sheetData>
    <row r="1" spans="1:15" x14ac:dyDescent="0.2">
      <c r="I1" s="7"/>
      <c r="J1" s="7"/>
      <c r="K1" s="29"/>
    </row>
    <row r="2" spans="1:15" x14ac:dyDescent="0.2">
      <c r="I2" s="4" t="s">
        <v>22</v>
      </c>
    </row>
    <row r="3" spans="1:15" x14ac:dyDescent="0.2">
      <c r="I3" s="4" t="s">
        <v>23</v>
      </c>
    </row>
    <row r="5" spans="1:15" x14ac:dyDescent="0.2">
      <c r="A5" s="19" t="s">
        <v>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5" x14ac:dyDescent="0.2">
      <c r="A6" s="19" t="s">
        <v>30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8" spans="1:15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10" spans="1:15" x14ac:dyDescent="0.2">
      <c r="A10" s="17" t="s">
        <v>0</v>
      </c>
      <c r="B10" s="17" t="s">
        <v>1</v>
      </c>
      <c r="C10" s="22" t="s">
        <v>2</v>
      </c>
      <c r="D10" s="17" t="s">
        <v>3</v>
      </c>
      <c r="E10" s="17"/>
      <c r="F10" s="17"/>
      <c r="G10" s="17"/>
      <c r="H10" s="17"/>
      <c r="I10" s="17"/>
      <c r="J10" s="18"/>
      <c r="K10" s="18"/>
      <c r="L10" s="17"/>
      <c r="M10" s="17" t="s">
        <v>4</v>
      </c>
    </row>
    <row r="11" spans="1:15" ht="123" customHeight="1" x14ac:dyDescent="0.2">
      <c r="A11" s="17"/>
      <c r="B11" s="17"/>
      <c r="C11" s="22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30" t="s">
        <v>35</v>
      </c>
      <c r="L11" s="10" t="s">
        <v>29</v>
      </c>
      <c r="M11" s="17"/>
    </row>
    <row r="12" spans="1:15" x14ac:dyDescent="0.2">
      <c r="A12" s="9">
        <v>1</v>
      </c>
      <c r="B12" s="9">
        <v>2</v>
      </c>
      <c r="C12" s="23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31" t="s">
        <v>25</v>
      </c>
      <c r="L12" s="9">
        <v>12</v>
      </c>
      <c r="M12" s="9">
        <v>13</v>
      </c>
    </row>
    <row r="13" spans="1:15" ht="71.25" x14ac:dyDescent="0.2">
      <c r="A13" s="1" t="s">
        <v>6</v>
      </c>
      <c r="B13" s="5" t="s">
        <v>36</v>
      </c>
      <c r="C13" s="24">
        <f t="shared" ref="C13:L13" si="0">SUM(C14:C15)</f>
        <v>12760610.369999997</v>
      </c>
      <c r="D13" s="13">
        <f t="shared" si="0"/>
        <v>1305132.3099999998</v>
      </c>
      <c r="E13" s="13">
        <f t="shared" si="0"/>
        <v>0</v>
      </c>
      <c r="F13" s="13">
        <f t="shared" si="0"/>
        <v>14160.550000000001</v>
      </c>
      <c r="G13" s="13">
        <f t="shared" si="0"/>
        <v>-75454.650000000009</v>
      </c>
      <c r="H13" s="13">
        <f t="shared" si="0"/>
        <v>0</v>
      </c>
      <c r="I13" s="13">
        <f t="shared" si="0"/>
        <v>-1123440.69</v>
      </c>
      <c r="J13" s="13">
        <f t="shared" si="0"/>
        <v>-55083.15</v>
      </c>
      <c r="K13" s="24">
        <f t="shared" si="0"/>
        <v>-36.799999999999997</v>
      </c>
      <c r="L13" s="13">
        <f t="shared" si="0"/>
        <v>0</v>
      </c>
      <c r="M13" s="13">
        <f t="shared" ref="M13:M25" si="1">SUM(C13:L13)</f>
        <v>12825887.939999998</v>
      </c>
      <c r="O13" s="33"/>
    </row>
    <row r="14" spans="1:15" ht="15" customHeight="1" x14ac:dyDescent="0.2">
      <c r="A14" s="2" t="s">
        <v>7</v>
      </c>
      <c r="B14" s="3" t="s">
        <v>8</v>
      </c>
      <c r="C14" s="25">
        <v>12760610.369999997</v>
      </c>
      <c r="D14" s="16">
        <v>30186.93</v>
      </c>
      <c r="E14" s="16">
        <v>1697.41</v>
      </c>
      <c r="F14" s="16">
        <v>14160.550000000001</v>
      </c>
      <c r="G14" s="16">
        <v>-54555.200000000004</v>
      </c>
      <c r="H14" s="16"/>
      <c r="I14" s="16">
        <v>-68245.440000000002</v>
      </c>
      <c r="J14" s="16">
        <v>-2376</v>
      </c>
      <c r="K14" s="25"/>
      <c r="L14" s="16"/>
      <c r="M14" s="13">
        <f t="shared" si="1"/>
        <v>12681478.619999999</v>
      </c>
      <c r="O14" s="33"/>
    </row>
    <row r="15" spans="1:15" ht="15" customHeight="1" x14ac:dyDescent="0.2">
      <c r="A15" s="2" t="s">
        <v>9</v>
      </c>
      <c r="B15" s="3" t="s">
        <v>10</v>
      </c>
      <c r="C15" s="25"/>
      <c r="D15" s="16">
        <v>1274945.3799999999</v>
      </c>
      <c r="E15" s="16">
        <v>-1697.41</v>
      </c>
      <c r="F15" s="16"/>
      <c r="G15" s="16">
        <v>-20899.45</v>
      </c>
      <c r="H15" s="16"/>
      <c r="I15" s="16">
        <v>-1055195.25</v>
      </c>
      <c r="J15" s="16">
        <v>-52707.15</v>
      </c>
      <c r="K15" s="25">
        <v>-36.799999999999997</v>
      </c>
      <c r="L15" s="16"/>
      <c r="M15" s="13">
        <f t="shared" si="1"/>
        <v>144409.32000000004</v>
      </c>
      <c r="O15" s="33"/>
    </row>
    <row r="16" spans="1:15" ht="74.25" customHeight="1" x14ac:dyDescent="0.2">
      <c r="A16" s="1" t="s">
        <v>11</v>
      </c>
      <c r="B16" s="5" t="s">
        <v>37</v>
      </c>
      <c r="C16" s="24">
        <f t="shared" ref="C16:L16" si="2">SUM(C17:C18)</f>
        <v>13166206.890000001</v>
      </c>
      <c r="D16" s="13">
        <f t="shared" si="2"/>
        <v>1798457.76</v>
      </c>
      <c r="E16" s="13">
        <f t="shared" si="2"/>
        <v>0</v>
      </c>
      <c r="F16" s="13">
        <f t="shared" si="2"/>
        <v>0</v>
      </c>
      <c r="G16" s="13">
        <f t="shared" si="2"/>
        <v>-38448.5</v>
      </c>
      <c r="H16" s="13">
        <f t="shared" si="2"/>
        <v>0</v>
      </c>
      <c r="I16" s="13">
        <f t="shared" si="2"/>
        <v>-1155670.33</v>
      </c>
      <c r="J16" s="13">
        <f t="shared" si="2"/>
        <v>-3851.3900000000003</v>
      </c>
      <c r="K16" s="24">
        <f t="shared" si="2"/>
        <v>-34635.160000000003</v>
      </c>
      <c r="L16" s="13">
        <f t="shared" si="2"/>
        <v>0</v>
      </c>
      <c r="M16" s="13">
        <f t="shared" si="1"/>
        <v>13732059.27</v>
      </c>
      <c r="O16" s="33"/>
    </row>
    <row r="17" spans="1:15" ht="15" customHeight="1" x14ac:dyDescent="0.2">
      <c r="A17" s="2" t="s">
        <v>31</v>
      </c>
      <c r="B17" s="3" t="s">
        <v>8</v>
      </c>
      <c r="C17" s="25">
        <v>13071956</v>
      </c>
      <c r="D17" s="16">
        <v>780384.83</v>
      </c>
      <c r="E17" s="16">
        <v>-2465.36</v>
      </c>
      <c r="F17" s="16"/>
      <c r="G17" s="16">
        <v>-4676</v>
      </c>
      <c r="H17" s="16"/>
      <c r="I17" s="16">
        <f>-92338.21</f>
        <v>-92338.21</v>
      </c>
      <c r="J17" s="16">
        <v>-2576</v>
      </c>
      <c r="K17" s="25">
        <v>-34635.160000000003</v>
      </c>
      <c r="L17" s="16"/>
      <c r="M17" s="13">
        <f t="shared" si="1"/>
        <v>13715650.1</v>
      </c>
      <c r="O17" s="33"/>
    </row>
    <row r="18" spans="1:15" ht="15" customHeight="1" x14ac:dyDescent="0.2">
      <c r="A18" s="2" t="s">
        <v>32</v>
      </c>
      <c r="B18" s="3" t="s">
        <v>10</v>
      </c>
      <c r="C18" s="25">
        <v>94250.890000000596</v>
      </c>
      <c r="D18" s="16">
        <v>1018072.93</v>
      </c>
      <c r="E18" s="16">
        <v>2465.36</v>
      </c>
      <c r="F18" s="16"/>
      <c r="G18" s="16">
        <v>-33772.5</v>
      </c>
      <c r="H18" s="16"/>
      <c r="I18" s="16">
        <f>-1063332.12</f>
        <v>-1063332.1200000001</v>
      </c>
      <c r="J18" s="16">
        <v>-1275.3900000000001</v>
      </c>
      <c r="K18" s="25"/>
      <c r="L18" s="16"/>
      <c r="M18" s="13">
        <f t="shared" si="1"/>
        <v>16409.170000000755</v>
      </c>
      <c r="O18" s="33"/>
    </row>
    <row r="19" spans="1:15" ht="114.75" customHeight="1" x14ac:dyDescent="0.2">
      <c r="A19" s="1" t="s">
        <v>12</v>
      </c>
      <c r="B19" s="5" t="s">
        <v>38</v>
      </c>
      <c r="C19" s="24">
        <f t="shared" ref="C19:L19" si="3">SUM(C20:C21)</f>
        <v>7549337.2500000019</v>
      </c>
      <c r="D19" s="13">
        <f t="shared" si="3"/>
        <v>216517.54</v>
      </c>
      <c r="E19" s="13">
        <f t="shared" si="3"/>
        <v>0</v>
      </c>
      <c r="F19" s="13">
        <f t="shared" si="3"/>
        <v>1216.72</v>
      </c>
      <c r="G19" s="13">
        <f t="shared" si="3"/>
        <v>-5201.72</v>
      </c>
      <c r="H19" s="13">
        <f t="shared" si="3"/>
        <v>0</v>
      </c>
      <c r="I19" s="13">
        <f t="shared" si="3"/>
        <v>-52957.95</v>
      </c>
      <c r="J19" s="13">
        <f>SUM(J20:J21)</f>
        <v>-5413.48</v>
      </c>
      <c r="K19" s="24">
        <f t="shared" si="3"/>
        <v>0</v>
      </c>
      <c r="L19" s="13">
        <f t="shared" si="3"/>
        <v>0</v>
      </c>
      <c r="M19" s="13">
        <f t="shared" si="1"/>
        <v>7703498.3600000013</v>
      </c>
      <c r="O19" s="33"/>
    </row>
    <row r="20" spans="1:15" ht="15" customHeight="1" x14ac:dyDescent="0.2">
      <c r="A20" s="2" t="s">
        <v>14</v>
      </c>
      <c r="B20" s="3" t="s">
        <v>8</v>
      </c>
      <c r="C20" s="25">
        <v>7077374.5400000019</v>
      </c>
      <c r="D20" s="16">
        <v>0</v>
      </c>
      <c r="E20" s="16">
        <f>9618.63+208021.6</f>
        <v>217640.23</v>
      </c>
      <c r="F20" s="16">
        <v>1216.72</v>
      </c>
      <c r="G20" s="16">
        <v>-1110.78</v>
      </c>
      <c r="H20" s="16"/>
      <c r="I20" s="16">
        <v>-52129.06</v>
      </c>
      <c r="J20" s="16"/>
      <c r="K20" s="25"/>
      <c r="L20" s="16"/>
      <c r="M20" s="13">
        <f t="shared" si="1"/>
        <v>7242991.6500000022</v>
      </c>
      <c r="O20" s="33"/>
    </row>
    <row r="21" spans="1:15" ht="15" customHeight="1" x14ac:dyDescent="0.2">
      <c r="A21" s="2" t="s">
        <v>33</v>
      </c>
      <c r="B21" s="3" t="s">
        <v>10</v>
      </c>
      <c r="C21" s="25">
        <v>471962.70999999985</v>
      </c>
      <c r="D21" s="16">
        <v>216517.54</v>
      </c>
      <c r="E21" s="16">
        <f>-9618.63-208021.6</f>
        <v>-217640.23</v>
      </c>
      <c r="F21" s="16"/>
      <c r="G21" s="16">
        <v>-4090.94</v>
      </c>
      <c r="H21" s="16"/>
      <c r="I21" s="16">
        <v>-828.89000000000033</v>
      </c>
      <c r="J21" s="16">
        <v>-5413.48</v>
      </c>
      <c r="K21" s="25"/>
      <c r="L21" s="16"/>
      <c r="M21" s="13">
        <f t="shared" si="1"/>
        <v>460506.7099999999</v>
      </c>
      <c r="O21" s="33"/>
    </row>
    <row r="22" spans="1:15" ht="15" customHeight="1" x14ac:dyDescent="0.2">
      <c r="A22" s="1" t="s">
        <v>15</v>
      </c>
      <c r="B22" s="5" t="s">
        <v>13</v>
      </c>
      <c r="C22" s="24">
        <f t="shared" ref="C22:L22" si="4">SUM(C23:C24)</f>
        <v>82035.099999999991</v>
      </c>
      <c r="D22" s="13">
        <f t="shared" si="4"/>
        <v>5105.37</v>
      </c>
      <c r="E22" s="13">
        <f>SUM(E23:E24)</f>
        <v>0</v>
      </c>
      <c r="F22" s="13">
        <f t="shared" si="4"/>
        <v>5000</v>
      </c>
      <c r="G22" s="13">
        <f t="shared" si="4"/>
        <v>-800</v>
      </c>
      <c r="H22" s="13">
        <f t="shared" si="4"/>
        <v>0</v>
      </c>
      <c r="I22" s="13">
        <f t="shared" si="4"/>
        <v>-6363.34</v>
      </c>
      <c r="J22" s="13">
        <f>SUM(J23:J24)</f>
        <v>0</v>
      </c>
      <c r="K22" s="24">
        <f t="shared" si="4"/>
        <v>0</v>
      </c>
      <c r="L22" s="13">
        <f t="shared" si="4"/>
        <v>0</v>
      </c>
      <c r="M22" s="13">
        <f t="shared" si="1"/>
        <v>84977.12999999999</v>
      </c>
      <c r="O22" s="33"/>
    </row>
    <row r="23" spans="1:15" ht="15" customHeight="1" x14ac:dyDescent="0.2">
      <c r="A23" s="2" t="s">
        <v>17</v>
      </c>
      <c r="B23" s="3" t="s">
        <v>8</v>
      </c>
      <c r="C23" s="25">
        <v>77676.969999999987</v>
      </c>
      <c r="D23" s="16">
        <v>1556.88</v>
      </c>
      <c r="E23" s="16"/>
      <c r="F23" s="16">
        <v>5000</v>
      </c>
      <c r="G23" s="16">
        <v>-800</v>
      </c>
      <c r="H23" s="16"/>
      <c r="I23" s="16">
        <v>-3223.34</v>
      </c>
      <c r="J23" s="16"/>
      <c r="K23" s="25"/>
      <c r="L23" s="16"/>
      <c r="M23" s="13">
        <f t="shared" si="1"/>
        <v>80210.509999999995</v>
      </c>
      <c r="O23" s="33"/>
    </row>
    <row r="24" spans="1:15" ht="15" customHeight="1" x14ac:dyDescent="0.2">
      <c r="A24" s="2" t="s">
        <v>18</v>
      </c>
      <c r="B24" s="3" t="s">
        <v>10</v>
      </c>
      <c r="C24" s="25">
        <v>4358.13</v>
      </c>
      <c r="D24" s="16">
        <v>3548.49</v>
      </c>
      <c r="E24" s="16"/>
      <c r="F24" s="16"/>
      <c r="G24" s="16"/>
      <c r="H24" s="16"/>
      <c r="I24" s="16">
        <v>-3140</v>
      </c>
      <c r="J24" s="16"/>
      <c r="K24" s="25"/>
      <c r="L24" s="16"/>
      <c r="M24" s="13">
        <f t="shared" si="1"/>
        <v>4766.62</v>
      </c>
      <c r="O24" s="33"/>
    </row>
    <row r="25" spans="1:15" ht="15" customHeight="1" x14ac:dyDescent="0.2">
      <c r="A25" s="1" t="s">
        <v>20</v>
      </c>
      <c r="B25" s="5" t="s">
        <v>34</v>
      </c>
      <c r="C25" s="26">
        <f t="shared" ref="C25:L25" si="5">SUM(C13,C16,C19,C22)</f>
        <v>33558189.609999999</v>
      </c>
      <c r="D25" s="14">
        <f t="shared" si="5"/>
        <v>3325212.98</v>
      </c>
      <c r="E25" s="14">
        <f t="shared" si="5"/>
        <v>0</v>
      </c>
      <c r="F25" s="14">
        <f t="shared" si="5"/>
        <v>20377.27</v>
      </c>
      <c r="G25" s="14">
        <f t="shared" si="5"/>
        <v>-119904.87000000001</v>
      </c>
      <c r="H25" s="14">
        <f t="shared" si="5"/>
        <v>0</v>
      </c>
      <c r="I25" s="14">
        <f t="shared" si="5"/>
        <v>-2338432.31</v>
      </c>
      <c r="J25" s="14">
        <f t="shared" si="5"/>
        <v>-64348.020000000004</v>
      </c>
      <c r="K25" s="26">
        <f t="shared" si="5"/>
        <v>-34671.960000000006</v>
      </c>
      <c r="L25" s="14">
        <f t="shared" si="5"/>
        <v>0</v>
      </c>
      <c r="M25" s="14">
        <f t="shared" si="1"/>
        <v>34346422.699999996</v>
      </c>
      <c r="O25" s="33"/>
    </row>
    <row r="26" spans="1:15" x14ac:dyDescent="0.2">
      <c r="A26" s="15" t="s">
        <v>39</v>
      </c>
      <c r="O26" s="33"/>
    </row>
    <row r="27" spans="1:15" customFormat="1" ht="15" customHeight="1" x14ac:dyDescent="0.2">
      <c r="A27" s="11"/>
      <c r="B27" s="11"/>
      <c r="C27" s="27"/>
      <c r="D27" s="11"/>
      <c r="E27" s="11"/>
      <c r="K27" s="32"/>
    </row>
    <row r="28" spans="1:15" customFormat="1" ht="15" customHeight="1" x14ac:dyDescent="0.2">
      <c r="A28" s="11"/>
      <c r="B28" s="11"/>
      <c r="C28" s="27"/>
      <c r="D28" s="11"/>
      <c r="E28" s="11"/>
      <c r="K28" s="32"/>
    </row>
    <row r="29" spans="1:15" customFormat="1" ht="12.75" customHeight="1" x14ac:dyDescent="0.2">
      <c r="A29" s="12"/>
      <c r="B29" s="12"/>
      <c r="C29" s="28"/>
      <c r="D29" s="12"/>
      <c r="E29" s="12"/>
      <c r="F29" s="12"/>
      <c r="G29" s="12"/>
      <c r="H29" s="12"/>
      <c r="I29" s="12"/>
      <c r="J29" s="12"/>
      <c r="K29" s="28"/>
      <c r="L29" s="12"/>
      <c r="M29" s="12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Diana</dc:creator>
  <cp:lastModifiedBy>Diana</cp:lastModifiedBy>
  <cp:lastPrinted>2023-06-14T10:28:11Z</cp:lastPrinted>
  <dcterms:created xsi:type="dcterms:W3CDTF">1996-10-14T23:33:28Z</dcterms:created>
  <dcterms:modified xsi:type="dcterms:W3CDTF">2023-06-27T06:27:41Z</dcterms:modified>
</cp:coreProperties>
</file>